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Лист1!$A$1:$O$66</definedName>
  </definedNames>
  <calcPr calcId="145621"/>
</workbook>
</file>

<file path=xl/calcChain.xml><?xml version="1.0" encoding="utf-8"?>
<calcChain xmlns="http://schemas.openxmlformats.org/spreadsheetml/2006/main">
  <c r="F46" i="1"/>
  <c r="F42"/>
  <c r="F27"/>
  <c r="F9"/>
  <c r="G61"/>
  <c r="G59"/>
  <c r="G46"/>
  <c r="G42"/>
  <c r="G27"/>
  <c r="G9"/>
  <c r="E61"/>
  <c r="E59"/>
  <c r="E46"/>
  <c r="E42"/>
  <c r="E27"/>
  <c r="E9"/>
  <c r="F57" l="1"/>
  <c r="F58"/>
  <c r="F53"/>
  <c r="F54"/>
  <c r="F55"/>
  <c r="F56"/>
  <c r="F50"/>
  <c r="F51"/>
  <c r="F52"/>
  <c r="F48"/>
  <c r="F49"/>
  <c r="F47"/>
  <c r="H46"/>
  <c r="I46"/>
  <c r="J46"/>
  <c r="K46"/>
  <c r="L46"/>
  <c r="F44"/>
  <c r="F45"/>
  <c r="H27"/>
  <c r="I27"/>
  <c r="J27"/>
  <c r="K27"/>
  <c r="L27"/>
  <c r="F43"/>
  <c r="H42"/>
  <c r="I42"/>
  <c r="J42"/>
  <c r="K42"/>
  <c r="L42"/>
  <c r="F39"/>
  <c r="F40"/>
  <c r="F41"/>
  <c r="F30"/>
  <c r="F31"/>
  <c r="F32"/>
  <c r="F33"/>
  <c r="F34"/>
  <c r="F35"/>
  <c r="F36"/>
  <c r="F37"/>
  <c r="F38"/>
  <c r="F29"/>
  <c r="F28"/>
  <c r="F25"/>
  <c r="F26"/>
  <c r="F21"/>
  <c r="F22"/>
  <c r="F23"/>
  <c r="F24"/>
  <c r="F17"/>
  <c r="F18"/>
  <c r="F19"/>
  <c r="F20"/>
  <c r="F13"/>
  <c r="F14"/>
  <c r="F15"/>
  <c r="F16"/>
  <c r="F11"/>
  <c r="F12"/>
  <c r="F10"/>
  <c r="E60" l="1"/>
  <c r="K60"/>
  <c r="F60" s="1"/>
  <c r="E53" l="1"/>
  <c r="E54"/>
  <c r="G64" l="1"/>
  <c r="H64"/>
  <c r="I64"/>
  <c r="J64"/>
  <c r="K64"/>
  <c r="L64"/>
  <c r="F64"/>
  <c r="E41"/>
  <c r="E38"/>
  <c r="E39"/>
  <c r="E40"/>
  <c r="E37"/>
  <c r="E36"/>
  <c r="E35"/>
  <c r="H9" l="1"/>
  <c r="I9"/>
  <c r="J9"/>
  <c r="K9"/>
  <c r="L9"/>
  <c r="E45" l="1"/>
  <c r="X41" l="1"/>
  <c r="F62" l="1"/>
  <c r="L62"/>
  <c r="K62"/>
  <c r="J62"/>
  <c r="I62"/>
  <c r="H62"/>
  <c r="G62"/>
  <c r="E62"/>
  <c r="I59" l="1"/>
  <c r="I61" s="1"/>
  <c r="J59"/>
  <c r="J61" s="1"/>
  <c r="L59" l="1"/>
  <c r="L61" s="1"/>
  <c r="K59"/>
  <c r="K61" s="1"/>
  <c r="H59"/>
  <c r="H61" s="1"/>
  <c r="F59" l="1"/>
  <c r="F61"/>
</calcChain>
</file>

<file path=xl/sharedStrings.xml><?xml version="1.0" encoding="utf-8"?>
<sst xmlns="http://schemas.openxmlformats.org/spreadsheetml/2006/main" count="230" uniqueCount="164">
  <si>
    <t>№ з/п</t>
  </si>
  <si>
    <t>Назва проекту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</si>
  <si>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</si>
  <si>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</si>
  <si>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</si>
  <si>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</si>
  <si>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</si>
  <si>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Результативність реалізації проекту
(характеристика,  потужність відповідних об'єктів)</t>
  </si>
  <si>
    <t>Виконавець</t>
  </si>
  <si>
    <t>Термін реалізації проекту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</si>
  <si>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</si>
  <si>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</si>
  <si>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</si>
  <si>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</si>
  <si>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* зазначити, які саме, в колонці "Примітка"</t>
  </si>
  <si>
    <t>** затверджений розпорядженням голови облдержадміністрації, керівника обласної військово-цивільної адміністрації від 27.01.2017 № 90</t>
  </si>
  <si>
    <t>міський бюджет</t>
  </si>
  <si>
    <t>державний фонд регіонального розвитку</t>
  </si>
  <si>
    <t>Відповідність Плану заходів з реалізації  у 2018-
2020 роках Стратегії розвитку Донецької області на період 
до 2020 року **  (номер та назва технічного завдання)</t>
  </si>
  <si>
    <t>Енергозбереження та енергоефективність</t>
  </si>
  <si>
    <t>Житлове господарство та комунальна інфраструктура</t>
  </si>
  <si>
    <t xml:space="preserve">Охорона здоров’я </t>
  </si>
  <si>
    <t>Фізичне виховання та спорт</t>
  </si>
  <si>
    <t>2018-2020</t>
  </si>
  <si>
    <t>Слов'янська міська рада</t>
  </si>
  <si>
    <t>НЕФКО</t>
  </si>
  <si>
    <t>Комунальний гуртожиток по вул.Кільцевій, 2а, м.Слов'янськ - капітальний ремонт (модернізація) для розміщення внутрішньо переміщених осіб</t>
  </si>
  <si>
    <t>2019-2020</t>
  </si>
  <si>
    <t>Управління житлово - комунального господарства</t>
  </si>
  <si>
    <t>ЄІБ ПУЛ 2а</t>
  </si>
  <si>
    <t>Дорожньо-транспортний комплекс</t>
  </si>
  <si>
    <t>ЄІБ ПУЛ 4</t>
  </si>
  <si>
    <t>ДФРР</t>
  </si>
  <si>
    <t>2017-2020</t>
  </si>
  <si>
    <t>Департамент капітального будівництва ДОДА</t>
  </si>
  <si>
    <t>Департамент охорони здоров'я ДОДА</t>
  </si>
  <si>
    <t>Освіта</t>
  </si>
  <si>
    <t>придбано 3 тролейбуси</t>
  </si>
  <si>
    <t>реконструйована частина будівлі школи площею 352,3 м2</t>
  </si>
  <si>
    <t>20-2021</t>
  </si>
  <si>
    <t>розпорядження ДОДА №548 (зі змінами)</t>
  </si>
  <si>
    <t>Департамент житлово-комунального господарства ДОДА</t>
  </si>
  <si>
    <t>Слов'янська міська рада, управління житлово - комунального господарства</t>
  </si>
  <si>
    <t>Відділ освіти, управління житлово - комунального господарства</t>
  </si>
  <si>
    <t xml:space="preserve">Відділ у справах сім'ї, молоді, фізичної культури та спорту, управління житлово - комунального господарства; КЗ "Спортивний клуб за місцем проживання "Культурно-спортивний центр" </t>
  </si>
  <si>
    <t xml:space="preserve"> </t>
  </si>
  <si>
    <t>РАЗОМ , тис. євро</t>
  </si>
  <si>
    <t>РАЗОМ, тис. грн</t>
  </si>
  <si>
    <t xml:space="preserve">відновлено 17 км мереж, тягова підстанція; встановлена 41 залізобетонна опора, 528 енергозберігаючих світильників; влаштовано 22 зупиночних пункта; придбано 5 одиниць тролейбусів (у тому числі 3- з опцією автономного ходу) </t>
  </si>
  <si>
    <t>Капітальний ремонт лінії зовнішнього освітлення вул.Залізнична (вул. Жукова), вул. Гагаріна, вул. Голубівська (вул. Ворошилова) м. Слов'янськ</t>
  </si>
  <si>
    <t>Реконструкція будівлі головного корпусу КЛПЗ «Міська клінічна лікарня Слов'янська» за адресою: вул. Шевченка, 38 (коригування)</t>
  </si>
  <si>
    <t xml:space="preserve">реконструйовано будівлю площею 832,15м2, замінено інженерні комунікації </t>
  </si>
  <si>
    <t>Удосконалення перинатальної допомоги мешканцям м. Слов'янська шляхом впровадження новітніх технологій (реконструкція) у пологовому будинку, розташованому по вул. Університетській (вул. Леніна), 15 м. Слов'янська (коригування)</t>
  </si>
  <si>
    <t xml:space="preserve">реконструйовано будівлю площею 670,10м2,  замінено інженерні комунікації </t>
  </si>
  <si>
    <t>Відділ охорони здоров'я, управління житлово-комунального господарства</t>
  </si>
  <si>
    <t>Потреба у фінансуванні на 2020 рік, тис.грн</t>
  </si>
  <si>
    <t>1.1.3 Запровадити сучасні системи міським і міжміським транспортом для доступності та ефективності надання транспортних послуг . Зберегти міський електротранспорт та розвивати електротранспорт</t>
  </si>
  <si>
    <t>1.1.2 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</si>
  <si>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Капітальний ремонт будівлі поліклініки КЛПЗ «Міська клінічна лікарня м.Слов'янська» за адресою вул. Шевченка, 40</t>
  </si>
  <si>
    <t>реконструйована площа головного корпусу - 1207,50м2;                          площа допоміжного корпусу - 146,10м2</t>
  </si>
  <si>
    <t>3.5.1 Розвивати інфраструктуру системи охорони здоров’я</t>
  </si>
  <si>
    <t>3.14 Забезпечення прав дитини на доступність і безоплатність здобуття дошкільної освіти шляхом створення необхідних умов функціонування і розвитку системи дошкільної освіти, збереження та розширення мережі закладів, визначення змісту їх діяльності відповідно до освітніх запитів населення</t>
  </si>
  <si>
    <t>3.5.4 Забезпечити розвиток фізичної культури і спорту, популяризацію здорового способу життя та підтримку провідних спортсменів області, створити доступну спортивну інфраструктуру, розвинути мережу спортивних шкіл та організацій, зокрема шляхом підтримки центрів фізичного здоров’я «Спорт для всіх»</t>
  </si>
  <si>
    <t>Впровадження проекту енергозбереження у м. Слов'янськ</t>
  </si>
  <si>
    <t>1.1.2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</si>
  <si>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скорочено річні заощадження: теплова енергія - 389.09 Гкал, електроенергії                                         - 387.759  кВтг</t>
  </si>
  <si>
    <t>відремонтовано 3971,0 м ліній вуличного освітлення, замінено 109 од. світильників, встановлено         4 од. опор</t>
  </si>
  <si>
    <t xml:space="preserve">реконструйовано будівлю площею 667,63м2-  проведено благоустрій прилеглої території                        0,125 га
</t>
  </si>
  <si>
    <t>реконструйовано стадіон площею 3,6 га, виконано благоустрій території в т.ч. з покриттям ФЕМ -                  9903 м2</t>
  </si>
  <si>
    <t>Будівництво водопроводу від вул.Я.Мудрого (вул. Урицького) до пров.Богомольця (перемичка), м.Слов'янськ (коригування)</t>
  </si>
  <si>
    <t xml:space="preserve">                                3. Перелік інвестиційних проєктів, які планується реалізувати у 2020 році</t>
  </si>
  <si>
    <t xml:space="preserve">Удосконалення системи пасажироперевезень електротранспортом в м.Слов'янськ Донецької області, шляхом реконструкції (відновлення) тролейбусного маршруту №5 </t>
  </si>
  <si>
    <t xml:space="preserve">Капітальний ремонт амбулаторії №2 КНП СМР «ЦПМСД м.Слов’янська», за адресою
 вул. Генерала Батюка, 25, м.Слов’янськ, Донецька обл.
</t>
  </si>
  <si>
    <t>покращення матеріально –технічної бази</t>
  </si>
  <si>
    <t>Реконструкція водогону №9 та дюкеру водогону №9 через р.К.Торець (нове русло), м.Слов'янськ</t>
  </si>
  <si>
    <t>реконструйована ділянка водогону протяжністю 1600м</t>
  </si>
  <si>
    <t>Проєкт "Безпечна і розумна школа"</t>
  </si>
  <si>
    <t>Відділ освіти</t>
  </si>
  <si>
    <t>придбання та оснащення ЗОШ№12 та ЗОШ №13 турникетами, придбання для ЗОШ №12 25 ноутбуків; придбання для ЗОШ №13 5 камер відеоспостереження</t>
  </si>
  <si>
    <t>3.5.2 Розвивати освітньо-наукову інфраструктуру</t>
  </si>
  <si>
    <t>Грант ПРООН</t>
  </si>
  <si>
    <t>Переоснащення та реконструкція котелень (у т.ч. розробка ПКД)</t>
  </si>
  <si>
    <t>розробка ПКД, отримання експертного звіту, реокнстукція та переоснащення котелень</t>
  </si>
  <si>
    <t>1.3.2 Проводити енергоаудит та заходи зі зменшення енерговитрат у адміністративних будівлях та об'єктах соціальної інфраструктури</t>
  </si>
  <si>
    <t>11</t>
  </si>
  <si>
    <t xml:space="preserve">Капітальний ремонт тротуару по вул.Університетська м.Слов'янськ </t>
  </si>
  <si>
    <t>12</t>
  </si>
  <si>
    <t xml:space="preserve">Капітальний ремонт авто-залізничного мосту через р.Казений Торець у м.Слов'янськ (на об’єкті «Дорога асфальтобетонна між заводами №1 і №2 1 черга з авто-залізничним мостом через р. Казений Торець») </t>
  </si>
  <si>
    <t>13</t>
  </si>
  <si>
    <t>Капітальний ремонт залізобетонного мосту через річку Колонтаївка по вулиці Банківській в м.Слов'янськ, Донецька область</t>
  </si>
  <si>
    <t>14</t>
  </si>
  <si>
    <t xml:space="preserve">Капітальний ремонт залізобетонного мосту через річку К. Торець по вулиці Свободи в м.Слов'янськ </t>
  </si>
  <si>
    <t>15</t>
  </si>
  <si>
    <t xml:space="preserve">Капітальний ремонт доріг по вул.Криворізька, вулиці Олекси Тихого, вулиці Сучасна у м.Слов'янськ </t>
  </si>
  <si>
    <t>16</t>
  </si>
  <si>
    <t xml:space="preserve">Капітальний  ремонт тротуарів по вул.Банківська м.Слов'янськ </t>
  </si>
  <si>
    <t>17</t>
  </si>
  <si>
    <t>Капітальний  ремонт дорожнього покриття  по вул.Ком'яхова м.Слов'янськ</t>
  </si>
  <si>
    <t xml:space="preserve">Капітальний ремонт дорожнього покриття по вул.Паркова м.Слов'янськ  </t>
  </si>
  <si>
    <t>Капітальний  ремонт дорожнього покриття по вул.Вчительська (вул.Калініна) м.Слов'янськ</t>
  </si>
  <si>
    <t>Капітальний  ремонт тротуарів скверу в районі житлового будинку по вул. Свободи, 13 м.Слов'янськ</t>
  </si>
  <si>
    <t>Капітальний ремонт дорожнього покриття пров.Я.Мудрого м.Слов'янськ</t>
  </si>
  <si>
    <t xml:space="preserve">Капітальний ремонт вулично-дорожньої мережі м.Слов'янськ (улаштування закритих водостоків по вул.Свободи) </t>
  </si>
  <si>
    <t>Реконструкція водогону №10 у районі лісосмуги, м.Слов'янськ</t>
  </si>
  <si>
    <t>Реконструкція водогону №6 на ділянці від Північних резервуарів чистої води до вул.Шкірятова, м.Слов'янськ</t>
  </si>
  <si>
    <t>Реконструкція водопроводу питної води від фільтрувальної станції до верхніх вулиць  сел.Північний, м.Слов'янськ</t>
  </si>
  <si>
    <t>3</t>
  </si>
  <si>
    <t>4</t>
  </si>
  <si>
    <t>5</t>
  </si>
  <si>
    <t>отремонтовано 1 міст</t>
  </si>
  <si>
    <t>6</t>
  </si>
  <si>
    <t>7</t>
  </si>
  <si>
    <t>8</t>
  </si>
  <si>
    <t>9</t>
  </si>
  <si>
    <t>10</t>
  </si>
  <si>
    <t>ремонт дорожнього покриття доріг - 8000 м2</t>
  </si>
  <si>
    <t>ремонт дорожнього покриття доріг - 520 м2, тротуарів-1750 м2</t>
  </si>
  <si>
    <t>Капітальний  ремонт дорожнього покриття по пров. Вчительський (пров.Калініна) м.Слов'янськ</t>
  </si>
  <si>
    <t>улаштування водостоків - 223,0 м.п</t>
  </si>
  <si>
    <t>ремонт дорожнього покриття,  - 1026,34 м²</t>
  </si>
  <si>
    <t>ремонт дорожнього покриття- 2802 м²</t>
  </si>
  <si>
    <t>ремонт дорожнього покриття доріг - 6150 м²</t>
  </si>
  <si>
    <t>ремонт тротуарів -  2446,6 м²</t>
  </si>
  <si>
    <t>ремонт дорожнього покриття доріг - 1740 м², тротуарів-440 м²</t>
  </si>
  <si>
    <t>ремонт дорожнього покриття доріг - 7874 м²</t>
  </si>
  <si>
    <t>ремонт тротуарів-1588 м²</t>
  </si>
  <si>
    <t xml:space="preserve">ремонт дорожнього покриття доріг - 90524 м², тротуарів-24733,4 м² </t>
  </si>
  <si>
    <t>1846,0 м²</t>
  </si>
  <si>
    <t xml:space="preserve">відремонтовано134 житлові кімнати, замінено 267 м² вікон, проведено теплоізоляцію 4742,70 м² фасадів </t>
  </si>
  <si>
    <t>побудовано водопроводу 662,0 м</t>
  </si>
  <si>
    <t>протяжність водогону діам.225 мм,  870 м</t>
  </si>
  <si>
    <t>Капітальний ремонт тротуарів по вул.Центральна м.Слов'янська</t>
  </si>
  <si>
    <t>Кошторисна вартість проєкту,
тис.грн</t>
  </si>
  <si>
    <t>Капітальний ремонт тротуару по вул.Свободи (від вул.Поштова до вул.Торгова, права сторона) м.Слов'янськ (коригування)</t>
  </si>
  <si>
    <t>Будівництво двухланцюгової повітряної лінії від ГПП до ТП очисних споруд м.Слов'янська</t>
  </si>
  <si>
    <t xml:space="preserve">Управління житлово-комунального господарства
</t>
  </si>
  <si>
    <t>Будівництво двухланцюгової повітряної лінії 6 кВт від ГПП  110х6 до КНС №6, розташованої по вул.Сучасна, 33 і КНС №8, розташованої за адресою вул.Сучасна, 15-Б,  м.Слов'янськ Донецької області</t>
  </si>
  <si>
    <t>забезпечення безперебійного відводу стічних вод на очисні споруди</t>
  </si>
  <si>
    <t>Реконструкція напірного каналізаційного колектора від КНС №1-А на ділянці від залізничного мосту до очисних споруд, м.Слов'янськ</t>
  </si>
  <si>
    <t>Реконструкція напірного каналізаційного колектора від КНС №1, №5 на ділянці від КНС №5 до вул.Горлівська, м.Слов'янськ</t>
  </si>
  <si>
    <t>Реконструкція самопливного колектора від вул.Університетська до КНС №1А (санація), м. Слов'янськ</t>
  </si>
  <si>
    <t>Реконструкція напірного каналізаційного колектора від КНС №6 на ділянках в районі р.Бакай та очисних споруд, м.Слов'янськ</t>
  </si>
  <si>
    <t>Реконструкція очисних споруд м.Слов'янськ (коригування), в т.ч. 1-а черга, 2-га черга</t>
  </si>
  <si>
    <t>забезпечення належної якості очищення стоків</t>
  </si>
  <si>
    <t>протяжність лінії - 1400м</t>
  </si>
  <si>
    <t>протяжність каналізаційного колектору діам.400 мм -3210 м</t>
  </si>
  <si>
    <t>протяжність заміненого каналізаційного колектору діам.300 мм - 2900 м</t>
  </si>
  <si>
    <t>протяжність заміненого каналізаційного колектору ду600мм -984 м</t>
  </si>
  <si>
    <t>протяжність заміненого каналізаційного колектору діам.300 мм -970 м</t>
  </si>
  <si>
    <t>протяжність водогону діам.300 мм,  900 м</t>
  </si>
  <si>
    <t>Відділ охорони здоров'я, управління житлово - комунального господарства</t>
  </si>
  <si>
    <t xml:space="preserve">побудована пожежна сигналізація </t>
  </si>
  <si>
    <t>побудовано пожежну сигналізацію у трьох КНП</t>
  </si>
  <si>
    <t>Реконструкція стадіону імені Ю.П.Скиданова комунального закладу «Спортивний клуб за місцем проживання «Культурно-спортивний центр»,
розташованого по вул. Світлодарська,45, м.Слов'янськ, Донецької області (у тому числі коригування проєктно-кошторисної документації)</t>
  </si>
  <si>
    <t>Реконструкція корпусу терапевтичного відділення № 1 КЛПЗ «Міська лікарня №1» за адресою: вул.Василівська, 31 м.Слов'янськ, Донецька область</t>
  </si>
  <si>
    <t>Будівництво пожежної сигналізації, сповіщення про пожежу та управління евакуацією людей та обладнання передавання тривожних сповіщень у будівлі терапевтичного відділення №2 КНП СМР "Міська лікарня №1 м.Слов'янська" за адресою: пров.Медичний,2, м.Слов'янськ, Донецька область (у тому числі розробка проєктно-кошторисної документації)</t>
  </si>
  <si>
    <t>Будівництво пожежної сигналізації, сповіщення про пожежу та управління евакуацією людей та обладнання передавання тривожних сповіщень у будівлі хірургічного відділення №1 КНП СМР "МКЛ м.Слов'янська" за адресою: вул.Шевченка, 31, м.Слов'янськ, Донецька область (у тому числі розробка проєктно-кошторисної документації)</t>
  </si>
  <si>
    <t>Будівництво пожежної сигналізації, сповіщення про пожежу та управління евакуацією людей та обладнання передавання тривожних сповіщень у будівлі поліклініки КНП "МКЛ м.Слов'янська"за адресою: вул.Шевченка, 40, м. Слов'янськ, Донецька область  (у тому числі розробка проєктно-кошторисної документації)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</si>
  <si>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інфекційного відділення (повітряно-крапельні інфекції) КНП "МКЛ м.Слов`янська» за адресою: вул.Ярослава Мудрого, 24, м.Слов’янськ, Донецька область (у тому числі розробка проєктно-кошторисної документації)  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</si>
  <si>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 урологічного відділення КНП «МКЛ м.Слов'янська» за адресою: вул.Шевченка, 40а, м.Слов’янськ, Донецька область (у тому числі розробка проєктно-кошторисної документації)  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</si>
  <si>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амбулаторі № 2 та № 5 КНП СМР «Центр первинної медико-санітарної допомоги м.Слов'янськ" за адресою: вул.Батюка, 25, м.Слов’янськ, Донецька область (у тому числі розробка проєктно-кошторисної документації)  </t>
  </si>
  <si>
    <t xml:space="preserve">Будівництво пожежної сигналізації, сповіщення про пожежу та управління евакуацією людей та обладнання передавання тривожних сповіщень у будівлі амбулаторії № 1 КНП СМР  "Центр первинної медико-санітарної допомоги м.Слов'янськ" за адресою:  вул.Банківська,85, м.Слов'янськ, Донецька область (у тому числі розробка проєктно-кошторисної документації)  </t>
  </si>
  <si>
    <t>Оновлення (придбання) екологічно чистого транспорту для міста-курорту Слов'янськ</t>
  </si>
  <si>
    <t>Реконструкція частини існуючої будівлі школи №7 під дошкільний підрозділ по вул.Енергетиків,24 м. Слов'янськ, Донецької області (коригування)</t>
  </si>
</sst>
</file>

<file path=xl/styles.xml><?xml version="1.0" encoding="utf-8"?>
<styleSheet xmlns="http://schemas.openxmlformats.org/spreadsheetml/2006/main">
  <numFmts count="4">
    <numFmt numFmtId="43" formatCode="_-* #,##0.00\ _₴_-;\-* #,##0.00\ _₴_-;_-* &quot;-&quot;??\ _₴_-;_-@_-"/>
    <numFmt numFmtId="164" formatCode="0.0"/>
    <numFmt numFmtId="165" formatCode="0.000"/>
    <numFmt numFmtId="166" formatCode="#,##0.000"/>
  </numFmts>
  <fonts count="2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 tint="4.9989318521683403E-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13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4" fillId="0" borderId="0" xfId="2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0" fillId="0" borderId="0" xfId="0" applyBorder="1"/>
    <xf numFmtId="166" fontId="0" fillId="0" borderId="0" xfId="0" applyNumberFormat="1" applyBorder="1"/>
    <xf numFmtId="14" fontId="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166" fontId="18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166" fontId="19" fillId="0" borderId="1" xfId="0" applyNumberFormat="1" applyFont="1" applyBorder="1" applyAlignment="1">
      <alignment horizontal="center" vertical="top" wrapText="1"/>
    </xf>
    <xf numFmtId="166" fontId="21" fillId="0" borderId="1" xfId="0" applyNumberFormat="1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1" applyFont="1" applyBorder="1" applyAlignment="1">
      <alignment horizontal="center" vertical="top" wrapText="1"/>
    </xf>
    <xf numFmtId="166" fontId="17" fillId="2" borderId="1" xfId="0" applyNumberFormat="1" applyFont="1" applyFill="1" applyBorder="1" applyAlignment="1">
      <alignment horizontal="center" vertical="top" wrapText="1"/>
    </xf>
    <xf numFmtId="166" fontId="17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5" fontId="17" fillId="2" borderId="1" xfId="0" applyNumberFormat="1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66" fontId="5" fillId="0" borderId="1" xfId="1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165" fontId="19" fillId="0" borderId="1" xfId="0" applyNumberFormat="1" applyFont="1" applyBorder="1" applyAlignment="1">
      <alignment horizontal="center" vertical="top" wrapText="1"/>
    </xf>
    <xf numFmtId="166" fontId="0" fillId="0" borderId="0" xfId="0" applyNumberFormat="1"/>
    <xf numFmtId="166" fontId="0" fillId="0" borderId="0" xfId="0" applyNumberFormat="1" applyFill="1"/>
    <xf numFmtId="166" fontId="10" fillId="0" borderId="0" xfId="0" applyNumberFormat="1" applyFont="1"/>
    <xf numFmtId="166" fontId="23" fillId="0" borderId="0" xfId="0" applyNumberFormat="1" applyFont="1" applyFill="1"/>
    <xf numFmtId="0" fontId="15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4" fontId="1" fillId="0" borderId="1" xfId="1" applyNumberFormat="1" applyFont="1" applyBorder="1" applyAlignment="1">
      <alignment horizontal="center" vertical="top" wrapText="1"/>
    </xf>
    <xf numFmtId="166" fontId="1" fillId="3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166" fontId="12" fillId="4" borderId="2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left" vertical="top" wrapText="1"/>
    </xf>
    <xf numFmtId="166" fontId="12" fillId="4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66" fontId="14" fillId="0" borderId="0" xfId="2" applyNumberFormat="1" applyFont="1" applyFill="1" applyBorder="1" applyAlignment="1">
      <alignment horizontal="center" vertical="top" wrapText="1"/>
    </xf>
    <xf numFmtId="166" fontId="24" fillId="0" borderId="1" xfId="0" applyNumberFormat="1" applyFont="1" applyBorder="1" applyAlignment="1">
      <alignment horizontal="center" vertical="top"/>
    </xf>
    <xf numFmtId="0" fontId="5" fillId="0" borderId="1" xfId="1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Fill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3">
    <cellStyle name="TableStyleLight1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9"/>
  <sheetViews>
    <sheetView tabSelected="1" view="pageBreakPreview" zoomScale="42" zoomScaleNormal="72" zoomScaleSheetLayoutView="42" zoomScalePageLayoutView="78" workbookViewId="0">
      <selection activeCell="S14" sqref="S14"/>
    </sheetView>
  </sheetViews>
  <sheetFormatPr defaultRowHeight="15"/>
  <cols>
    <col min="1" max="1" width="6.7109375" customWidth="1"/>
    <col min="2" max="2" width="40.140625" customWidth="1"/>
    <col min="3" max="3" width="10.140625" customWidth="1"/>
    <col min="4" max="4" width="15.7109375" customWidth="1"/>
    <col min="5" max="5" width="16.7109375" customWidth="1"/>
    <col min="6" max="6" width="13.42578125" customWidth="1"/>
    <col min="7" max="7" width="13.28515625" customWidth="1"/>
    <col min="8" max="8" width="14.85546875" customWidth="1"/>
    <col min="9" max="9" width="19.42578125" customWidth="1"/>
    <col min="10" max="10" width="12.140625" customWidth="1"/>
    <col min="11" max="11" width="18" customWidth="1"/>
    <col min="12" max="12" width="15.85546875" customWidth="1"/>
    <col min="13" max="13" width="26.42578125" customWidth="1"/>
    <col min="14" max="14" width="27.28515625" customWidth="1"/>
    <col min="15" max="15" width="15.85546875" customWidth="1"/>
    <col min="16" max="16" width="9.140625" hidden="1" customWidth="1"/>
    <col min="17" max="17" width="0.28515625" customWidth="1"/>
    <col min="18" max="18" width="11.28515625" bestFit="1" customWidth="1"/>
    <col min="19" max="20" width="12.5703125" bestFit="1" customWidth="1"/>
  </cols>
  <sheetData>
    <row r="1" spans="1:19" ht="26.25" customHeight="1">
      <c r="M1" s="89"/>
      <c r="N1" s="89"/>
      <c r="O1" s="89"/>
    </row>
    <row r="2" spans="1:19" ht="18.75">
      <c r="A2" s="90" t="s">
        <v>70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1"/>
      <c r="O2" s="1"/>
    </row>
    <row r="3" spans="1:19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9" s="2" customFormat="1" ht="15" customHeight="1">
      <c r="A4" s="92" t="s">
        <v>0</v>
      </c>
      <c r="B4" s="92" t="s">
        <v>1</v>
      </c>
      <c r="C4" s="93" t="s">
        <v>9</v>
      </c>
      <c r="D4" s="93" t="s">
        <v>8</v>
      </c>
      <c r="E4" s="93" t="s">
        <v>132</v>
      </c>
      <c r="F4" s="95" t="s">
        <v>55</v>
      </c>
      <c r="G4" s="95"/>
      <c r="H4" s="95"/>
      <c r="I4" s="95"/>
      <c r="J4" s="95"/>
      <c r="K4" s="95"/>
      <c r="L4" s="95"/>
      <c r="M4" s="94" t="s">
        <v>7</v>
      </c>
      <c r="N4" s="94" t="s">
        <v>18</v>
      </c>
      <c r="O4" s="94" t="s">
        <v>10</v>
      </c>
    </row>
    <row r="5" spans="1:19" s="2" customFormat="1" ht="15.75" customHeight="1">
      <c r="A5" s="92"/>
      <c r="B5" s="92"/>
      <c r="C5" s="93"/>
      <c r="D5" s="93"/>
      <c r="E5" s="93"/>
      <c r="F5" s="93" t="s">
        <v>2</v>
      </c>
      <c r="G5" s="92" t="s">
        <v>3</v>
      </c>
      <c r="H5" s="92"/>
      <c r="I5" s="92"/>
      <c r="J5" s="92"/>
      <c r="K5" s="92"/>
      <c r="L5" s="92"/>
      <c r="M5" s="94"/>
      <c r="N5" s="94"/>
      <c r="O5" s="94"/>
    </row>
    <row r="6" spans="1:19" s="2" customFormat="1" ht="15.75" customHeight="1">
      <c r="A6" s="92"/>
      <c r="B6" s="92"/>
      <c r="C6" s="93"/>
      <c r="D6" s="93"/>
      <c r="E6" s="93"/>
      <c r="F6" s="93"/>
      <c r="G6" s="93" t="s">
        <v>4</v>
      </c>
      <c r="H6" s="93"/>
      <c r="I6" s="93"/>
      <c r="J6" s="93" t="s">
        <v>6</v>
      </c>
      <c r="K6" s="93"/>
      <c r="L6" s="93" t="s">
        <v>13</v>
      </c>
      <c r="M6" s="94"/>
      <c r="N6" s="94"/>
      <c r="O6" s="94"/>
    </row>
    <row r="7" spans="1:19" s="2" customFormat="1" ht="150">
      <c r="A7" s="92"/>
      <c r="B7" s="92"/>
      <c r="C7" s="93"/>
      <c r="D7" s="93"/>
      <c r="E7" s="93"/>
      <c r="F7" s="93"/>
      <c r="G7" s="61" t="s">
        <v>17</v>
      </c>
      <c r="H7" s="61" t="s">
        <v>12</v>
      </c>
      <c r="I7" s="61" t="s">
        <v>11</v>
      </c>
      <c r="J7" s="61" t="s">
        <v>5</v>
      </c>
      <c r="K7" s="61" t="s">
        <v>16</v>
      </c>
      <c r="L7" s="93"/>
      <c r="M7" s="94"/>
      <c r="N7" s="94"/>
      <c r="O7" s="94"/>
    </row>
    <row r="8" spans="1:19">
      <c r="A8" s="61">
        <v>1</v>
      </c>
      <c r="B8" s="61">
        <v>2</v>
      </c>
      <c r="C8" s="61">
        <v>3</v>
      </c>
      <c r="D8" s="61">
        <v>4</v>
      </c>
      <c r="E8" s="61">
        <v>5</v>
      </c>
      <c r="F8" s="61">
        <v>6</v>
      </c>
      <c r="G8" s="61">
        <v>7</v>
      </c>
      <c r="H8" s="61">
        <v>8</v>
      </c>
      <c r="I8" s="61">
        <v>9</v>
      </c>
      <c r="J8" s="61">
        <v>10</v>
      </c>
      <c r="K8" s="61">
        <v>11</v>
      </c>
      <c r="L8" s="61">
        <v>12</v>
      </c>
      <c r="M8" s="61">
        <v>13</v>
      </c>
      <c r="N8" s="61">
        <v>14</v>
      </c>
      <c r="O8" s="61">
        <v>15</v>
      </c>
    </row>
    <row r="9" spans="1:19" s="6" customFormat="1" ht="23.25" customHeight="1">
      <c r="A9" s="15">
        <v>1</v>
      </c>
      <c r="B9" s="13" t="s">
        <v>30</v>
      </c>
      <c r="C9" s="13"/>
      <c r="D9" s="13"/>
      <c r="E9" s="14">
        <f>SUM(E10:E26)</f>
        <v>441740.69599999994</v>
      </c>
      <c r="F9" s="14">
        <f>SUM(F10:F26)</f>
        <v>433494.39799999993</v>
      </c>
      <c r="G9" s="14">
        <f>SUM(G10:G26)</f>
        <v>11333.7</v>
      </c>
      <c r="H9" s="14">
        <f t="shared" ref="H9:L9" si="0">SUM(H10:H26)</f>
        <v>0</v>
      </c>
      <c r="I9" s="14">
        <f t="shared" si="0"/>
        <v>72747.013000000006</v>
      </c>
      <c r="J9" s="14">
        <f t="shared" si="0"/>
        <v>0</v>
      </c>
      <c r="K9" s="14">
        <f t="shared" si="0"/>
        <v>44797.246000000006</v>
      </c>
      <c r="L9" s="14">
        <f t="shared" si="0"/>
        <v>304616.43900000007</v>
      </c>
      <c r="M9" s="13"/>
      <c r="N9" s="13"/>
      <c r="O9" s="13"/>
      <c r="R9" s="69"/>
      <c r="S9" s="69"/>
    </row>
    <row r="10" spans="1:19" ht="150">
      <c r="A10" s="8">
        <v>1</v>
      </c>
      <c r="B10" s="24" t="s">
        <v>71</v>
      </c>
      <c r="C10" s="8">
        <v>2020</v>
      </c>
      <c r="D10" s="9" t="s">
        <v>42</v>
      </c>
      <c r="E10" s="10">
        <v>72747.013000000006</v>
      </c>
      <c r="F10" s="10">
        <f>SUM(G10:L10)</f>
        <v>72747.013000000006</v>
      </c>
      <c r="G10" s="10"/>
      <c r="H10" s="10"/>
      <c r="I10" s="10">
        <v>72747.013000000006</v>
      </c>
      <c r="J10" s="10"/>
      <c r="K10" s="10"/>
      <c r="L10" s="10"/>
      <c r="M10" s="25" t="s">
        <v>48</v>
      </c>
      <c r="N10" s="97" t="s">
        <v>56</v>
      </c>
      <c r="O10" s="8" t="s">
        <v>31</v>
      </c>
      <c r="S10" s="67"/>
    </row>
    <row r="11" spans="1:19" ht="60">
      <c r="A11" s="8">
        <v>2</v>
      </c>
      <c r="B11" s="7" t="s">
        <v>162</v>
      </c>
      <c r="C11" s="8">
        <v>2020</v>
      </c>
      <c r="D11" s="9" t="s">
        <v>28</v>
      </c>
      <c r="E11" s="10">
        <v>16191</v>
      </c>
      <c r="F11" s="10">
        <f t="shared" ref="F11:F45" si="1">SUM(G11:L11)</f>
        <v>16191</v>
      </c>
      <c r="G11" s="10">
        <v>11333.7</v>
      </c>
      <c r="H11" s="10"/>
      <c r="I11" s="10"/>
      <c r="J11" s="10"/>
      <c r="K11" s="10">
        <v>4857.3</v>
      </c>
      <c r="L11" s="10">
        <v>0</v>
      </c>
      <c r="M11" s="8" t="s">
        <v>37</v>
      </c>
      <c r="N11" s="98"/>
      <c r="O11" s="8" t="s">
        <v>32</v>
      </c>
    </row>
    <row r="12" spans="1:19" ht="117.75" customHeight="1">
      <c r="A12" s="55" t="s">
        <v>106</v>
      </c>
      <c r="B12" s="40" t="s">
        <v>85</v>
      </c>
      <c r="C12" s="41">
        <v>2020</v>
      </c>
      <c r="D12" s="42" t="s">
        <v>28</v>
      </c>
      <c r="E12" s="43">
        <v>3803.509</v>
      </c>
      <c r="F12" s="10">
        <f t="shared" si="1"/>
        <v>2233.154</v>
      </c>
      <c r="G12" s="44"/>
      <c r="H12" s="43"/>
      <c r="I12" s="44"/>
      <c r="J12" s="43"/>
      <c r="K12" s="41">
        <v>2233.154</v>
      </c>
      <c r="L12" s="45"/>
      <c r="M12" s="8" t="s">
        <v>127</v>
      </c>
      <c r="N12" s="97" t="s">
        <v>57</v>
      </c>
      <c r="O12" s="8"/>
    </row>
    <row r="13" spans="1:19" ht="110.25">
      <c r="A13" s="55" t="s">
        <v>107</v>
      </c>
      <c r="B13" s="40" t="s">
        <v>87</v>
      </c>
      <c r="C13" s="41">
        <v>2020</v>
      </c>
      <c r="D13" s="42" t="s">
        <v>28</v>
      </c>
      <c r="E13" s="43">
        <v>29802.831999999999</v>
      </c>
      <c r="F13" s="10">
        <f t="shared" si="1"/>
        <v>29752.761999999999</v>
      </c>
      <c r="G13" s="44"/>
      <c r="H13" s="43"/>
      <c r="I13" s="44"/>
      <c r="J13" s="43"/>
      <c r="K13" s="41"/>
      <c r="L13" s="45">
        <v>29752.761999999999</v>
      </c>
      <c r="M13" s="8" t="s">
        <v>109</v>
      </c>
      <c r="N13" s="99"/>
      <c r="O13" s="8"/>
    </row>
    <row r="14" spans="1:19" ht="63">
      <c r="A14" s="55" t="s">
        <v>108</v>
      </c>
      <c r="B14" s="40" t="s">
        <v>89</v>
      </c>
      <c r="C14" s="41">
        <v>2020</v>
      </c>
      <c r="D14" s="42" t="s">
        <v>28</v>
      </c>
      <c r="E14" s="43">
        <v>10114.762000000001</v>
      </c>
      <c r="F14" s="10">
        <f t="shared" si="1"/>
        <v>9810.7620000000006</v>
      </c>
      <c r="G14" s="44"/>
      <c r="H14" s="43"/>
      <c r="I14" s="44"/>
      <c r="J14" s="43"/>
      <c r="K14" s="41"/>
      <c r="L14" s="45">
        <v>9810.7620000000006</v>
      </c>
      <c r="M14" s="8" t="s">
        <v>109</v>
      </c>
      <c r="N14" s="99"/>
      <c r="O14" s="8"/>
    </row>
    <row r="15" spans="1:19" ht="63">
      <c r="A15" s="55" t="s">
        <v>110</v>
      </c>
      <c r="B15" s="40" t="s">
        <v>91</v>
      </c>
      <c r="C15" s="41">
        <v>2020</v>
      </c>
      <c r="D15" s="42" t="s">
        <v>28</v>
      </c>
      <c r="E15" s="43">
        <v>22658.188999999998</v>
      </c>
      <c r="F15" s="10">
        <f t="shared" si="1"/>
        <v>22154.188999999998</v>
      </c>
      <c r="G15" s="44"/>
      <c r="H15" s="43"/>
      <c r="I15" s="44"/>
      <c r="J15" s="43"/>
      <c r="K15" s="41"/>
      <c r="L15" s="45">
        <v>22154.188999999998</v>
      </c>
      <c r="M15" s="8" t="s">
        <v>109</v>
      </c>
      <c r="N15" s="99"/>
      <c r="O15" s="8"/>
    </row>
    <row r="16" spans="1:19" ht="63">
      <c r="A16" s="55" t="s">
        <v>111</v>
      </c>
      <c r="B16" s="46" t="s">
        <v>93</v>
      </c>
      <c r="C16" s="47">
        <v>2020</v>
      </c>
      <c r="D16" s="42" t="s">
        <v>28</v>
      </c>
      <c r="E16" s="48">
        <v>232133.15100000001</v>
      </c>
      <c r="F16" s="10">
        <f t="shared" si="1"/>
        <v>230945.62100000001</v>
      </c>
      <c r="G16" s="49"/>
      <c r="H16" s="50"/>
      <c r="I16" s="49"/>
      <c r="J16" s="50"/>
      <c r="K16" s="51"/>
      <c r="L16" s="45">
        <v>230945.62100000001</v>
      </c>
      <c r="M16" s="8" t="s">
        <v>126</v>
      </c>
      <c r="N16" s="99"/>
      <c r="O16" s="8"/>
    </row>
    <row r="17" spans="1:19" ht="63">
      <c r="A17" s="55" t="s">
        <v>112</v>
      </c>
      <c r="B17" s="46" t="s">
        <v>95</v>
      </c>
      <c r="C17" s="51">
        <v>2020</v>
      </c>
      <c r="D17" s="52" t="s">
        <v>28</v>
      </c>
      <c r="E17" s="48">
        <v>3508.6660000000002</v>
      </c>
      <c r="F17" s="10">
        <f t="shared" si="1"/>
        <v>2009.0719999999999</v>
      </c>
      <c r="G17" s="49"/>
      <c r="H17" s="48"/>
      <c r="I17" s="49"/>
      <c r="J17" s="48"/>
      <c r="K17" s="51">
        <v>2009.0719999999999</v>
      </c>
      <c r="L17" s="45"/>
      <c r="M17" s="8" t="s">
        <v>125</v>
      </c>
      <c r="N17" s="99"/>
      <c r="O17" s="8"/>
    </row>
    <row r="18" spans="1:19" ht="63">
      <c r="A18" s="55" t="s">
        <v>113</v>
      </c>
      <c r="B18" s="46" t="s">
        <v>97</v>
      </c>
      <c r="C18" s="51">
        <v>2020</v>
      </c>
      <c r="D18" s="52" t="s">
        <v>28</v>
      </c>
      <c r="E18" s="48">
        <v>9468.3610000000008</v>
      </c>
      <c r="F18" s="10">
        <f t="shared" si="1"/>
        <v>9430.9240000000009</v>
      </c>
      <c r="G18" s="49"/>
      <c r="H18" s="48"/>
      <c r="I18" s="49"/>
      <c r="J18" s="48"/>
      <c r="K18" s="51">
        <v>9430.9240000000009</v>
      </c>
      <c r="L18" s="45"/>
      <c r="M18" s="8" t="s">
        <v>124</v>
      </c>
      <c r="N18" s="99"/>
      <c r="O18" s="8"/>
    </row>
    <row r="19" spans="1:19" ht="63">
      <c r="A19" s="55" t="s">
        <v>114</v>
      </c>
      <c r="B19" s="46" t="s">
        <v>98</v>
      </c>
      <c r="C19" s="51">
        <v>2020</v>
      </c>
      <c r="D19" s="52" t="s">
        <v>28</v>
      </c>
      <c r="E19" s="48">
        <v>10834.093999999999</v>
      </c>
      <c r="F19" s="10">
        <f t="shared" si="1"/>
        <v>9964.1640000000007</v>
      </c>
      <c r="G19" s="49"/>
      <c r="H19" s="48"/>
      <c r="I19" s="49"/>
      <c r="J19" s="48"/>
      <c r="K19" s="51">
        <v>9964.1640000000007</v>
      </c>
      <c r="L19" s="45"/>
      <c r="M19" s="8" t="s">
        <v>115</v>
      </c>
      <c r="N19" s="99"/>
      <c r="O19" s="8"/>
    </row>
    <row r="20" spans="1:19" ht="63">
      <c r="A20" s="55" t="s">
        <v>84</v>
      </c>
      <c r="B20" s="40" t="s">
        <v>99</v>
      </c>
      <c r="C20" s="51">
        <v>2020</v>
      </c>
      <c r="D20" s="52" t="s">
        <v>28</v>
      </c>
      <c r="E20" s="48">
        <v>9658.8070000000007</v>
      </c>
      <c r="F20" s="10">
        <f t="shared" si="1"/>
        <v>9658.8070000000007</v>
      </c>
      <c r="G20" s="49"/>
      <c r="H20" s="48"/>
      <c r="I20" s="49"/>
      <c r="J20" s="48"/>
      <c r="K20" s="51"/>
      <c r="L20" s="45">
        <v>9658.8070000000007</v>
      </c>
      <c r="M20" s="8" t="s">
        <v>116</v>
      </c>
      <c r="N20" s="99"/>
      <c r="O20" s="8"/>
    </row>
    <row r="21" spans="1:19" ht="63">
      <c r="A21" s="55" t="s">
        <v>86</v>
      </c>
      <c r="B21" s="40" t="s">
        <v>117</v>
      </c>
      <c r="C21" s="51">
        <v>2020</v>
      </c>
      <c r="D21" s="52" t="s">
        <v>28</v>
      </c>
      <c r="E21" s="48">
        <v>2294.2979999999998</v>
      </c>
      <c r="F21" s="10">
        <f t="shared" si="1"/>
        <v>2294.2979999999998</v>
      </c>
      <c r="G21" s="49"/>
      <c r="H21" s="48"/>
      <c r="I21" s="49"/>
      <c r="J21" s="48"/>
      <c r="K21" s="51"/>
      <c r="L21" s="45">
        <v>2294.2979999999998</v>
      </c>
      <c r="M21" s="8" t="s">
        <v>123</v>
      </c>
      <c r="N21" s="99"/>
      <c r="O21" s="8"/>
    </row>
    <row r="22" spans="1:19" ht="63">
      <c r="A22" s="55" t="s">
        <v>88</v>
      </c>
      <c r="B22" s="46" t="s">
        <v>100</v>
      </c>
      <c r="C22" s="51">
        <v>2020</v>
      </c>
      <c r="D22" s="52" t="s">
        <v>28</v>
      </c>
      <c r="E22" s="48">
        <v>2454.375</v>
      </c>
      <c r="F22" s="10">
        <f t="shared" si="1"/>
        <v>2404.9749999999999</v>
      </c>
      <c r="G22" s="49"/>
      <c r="H22" s="48"/>
      <c r="I22" s="49"/>
      <c r="J22" s="48"/>
      <c r="K22" s="51">
        <v>2404.9749999999999</v>
      </c>
      <c r="L22" s="45"/>
      <c r="M22" s="8" t="s">
        <v>122</v>
      </c>
      <c r="N22" s="99"/>
      <c r="O22" s="8"/>
    </row>
    <row r="23" spans="1:19" ht="63">
      <c r="A23" s="55" t="s">
        <v>90</v>
      </c>
      <c r="B23" s="46" t="s">
        <v>101</v>
      </c>
      <c r="C23" s="51">
        <v>2020</v>
      </c>
      <c r="D23" s="52" t="s">
        <v>28</v>
      </c>
      <c r="E23" s="48">
        <v>7073.4089999999997</v>
      </c>
      <c r="F23" s="10">
        <f t="shared" si="1"/>
        <v>7038.4089999999997</v>
      </c>
      <c r="G23" s="49"/>
      <c r="H23" s="48"/>
      <c r="I23" s="49"/>
      <c r="J23" s="48"/>
      <c r="K23" s="51">
        <v>7038.4089999999997</v>
      </c>
      <c r="L23" s="45"/>
      <c r="M23" s="8" t="s">
        <v>121</v>
      </c>
      <c r="N23" s="99"/>
      <c r="O23" s="8"/>
    </row>
    <row r="24" spans="1:19" ht="63">
      <c r="A24" s="55" t="s">
        <v>92</v>
      </c>
      <c r="B24" s="46" t="s">
        <v>102</v>
      </c>
      <c r="C24" s="51">
        <v>2020</v>
      </c>
      <c r="D24" s="52" t="s">
        <v>28</v>
      </c>
      <c r="E24" s="48">
        <v>2166.23</v>
      </c>
      <c r="F24" s="10">
        <f t="shared" si="1"/>
        <v>1866.23</v>
      </c>
      <c r="G24" s="49"/>
      <c r="H24" s="48"/>
      <c r="I24" s="49"/>
      <c r="J24" s="48"/>
      <c r="K24" s="66">
        <v>1866.23</v>
      </c>
      <c r="L24" s="45"/>
      <c r="M24" s="59" t="s">
        <v>118</v>
      </c>
      <c r="N24" s="99"/>
      <c r="O24" s="8"/>
    </row>
    <row r="25" spans="1:19" ht="63">
      <c r="A25" s="55" t="s">
        <v>94</v>
      </c>
      <c r="B25" s="46" t="s">
        <v>133</v>
      </c>
      <c r="C25" s="51">
        <v>2020</v>
      </c>
      <c r="D25" s="52" t="s">
        <v>28</v>
      </c>
      <c r="E25" s="48">
        <v>2997</v>
      </c>
      <c r="F25" s="10">
        <f t="shared" si="1"/>
        <v>1218.3869999999999</v>
      </c>
      <c r="G25" s="49"/>
      <c r="H25" s="48"/>
      <c r="I25" s="49"/>
      <c r="J25" s="48"/>
      <c r="K25" s="48">
        <v>1218.3869999999999</v>
      </c>
      <c r="L25" s="45"/>
      <c r="M25" s="51" t="s">
        <v>119</v>
      </c>
      <c r="N25" s="99"/>
      <c r="O25" s="8"/>
    </row>
    <row r="26" spans="1:19" ht="63">
      <c r="A26" s="55" t="s">
        <v>96</v>
      </c>
      <c r="B26" s="46" t="s">
        <v>131</v>
      </c>
      <c r="C26" s="51">
        <v>2020</v>
      </c>
      <c r="D26" s="52" t="s">
        <v>28</v>
      </c>
      <c r="E26" s="48">
        <v>3835</v>
      </c>
      <c r="F26" s="10">
        <f t="shared" si="1"/>
        <v>3774.6309999999999</v>
      </c>
      <c r="G26" s="49"/>
      <c r="H26" s="48"/>
      <c r="I26" s="49"/>
      <c r="J26" s="48"/>
      <c r="K26" s="48">
        <v>3774.6309999999999</v>
      </c>
      <c r="L26" s="45"/>
      <c r="M26" s="51" t="s">
        <v>120</v>
      </c>
      <c r="N26" s="98"/>
      <c r="O26" s="8"/>
    </row>
    <row r="27" spans="1:19" ht="35.25" customHeight="1">
      <c r="A27" s="15">
        <v>2</v>
      </c>
      <c r="B27" s="16" t="s">
        <v>20</v>
      </c>
      <c r="C27" s="11"/>
      <c r="D27" s="11"/>
      <c r="E27" s="17">
        <f>SUM(E28:E41)</f>
        <v>173688.71500000003</v>
      </c>
      <c r="F27" s="17">
        <f>SUM(F28:F41)</f>
        <v>170637.86200000002</v>
      </c>
      <c r="G27" s="17">
        <f>SUM(G28:G41)</f>
        <v>12244.271000000001</v>
      </c>
      <c r="H27" s="17">
        <f t="shared" ref="H27:L27" si="2">SUM(H28:H41)</f>
        <v>0</v>
      </c>
      <c r="I27" s="17">
        <f t="shared" si="2"/>
        <v>81127.846000000005</v>
      </c>
      <c r="J27" s="17">
        <f t="shared" si="2"/>
        <v>3147.41</v>
      </c>
      <c r="K27" s="17">
        <f t="shared" si="2"/>
        <v>2609.04</v>
      </c>
      <c r="L27" s="17">
        <f t="shared" si="2"/>
        <v>71509.294999999998</v>
      </c>
      <c r="M27" s="11"/>
      <c r="N27" s="11"/>
      <c r="O27" s="8"/>
      <c r="S27" s="67"/>
    </row>
    <row r="28" spans="1:19" ht="90">
      <c r="A28" s="8">
        <v>1</v>
      </c>
      <c r="B28" s="7" t="s">
        <v>26</v>
      </c>
      <c r="C28" s="11" t="s">
        <v>27</v>
      </c>
      <c r="D28" s="9" t="s">
        <v>42</v>
      </c>
      <c r="E28" s="10">
        <v>81127.846000000005</v>
      </c>
      <c r="F28" s="10">
        <f t="shared" si="1"/>
        <v>81127.846000000005</v>
      </c>
      <c r="G28" s="10"/>
      <c r="H28" s="10"/>
      <c r="I28" s="10">
        <v>81127.846000000005</v>
      </c>
      <c r="J28" s="10"/>
      <c r="K28" s="10"/>
      <c r="L28" s="10"/>
      <c r="M28" s="8" t="s">
        <v>128</v>
      </c>
      <c r="N28" s="97" t="s">
        <v>57</v>
      </c>
      <c r="O28" s="8" t="s">
        <v>29</v>
      </c>
      <c r="S28" t="s">
        <v>45</v>
      </c>
    </row>
    <row r="29" spans="1:19" s="29" customFormat="1" ht="75">
      <c r="A29" s="27">
        <v>2</v>
      </c>
      <c r="B29" s="12" t="s">
        <v>69</v>
      </c>
      <c r="C29" s="27" t="s">
        <v>33</v>
      </c>
      <c r="D29" s="36" t="s">
        <v>41</v>
      </c>
      <c r="E29" s="28">
        <v>2953.835</v>
      </c>
      <c r="F29" s="10">
        <f t="shared" si="1"/>
        <v>2294.71</v>
      </c>
      <c r="G29" s="28"/>
      <c r="H29" s="28"/>
      <c r="I29" s="28"/>
      <c r="J29" s="28">
        <v>2294.71</v>
      </c>
      <c r="K29" s="28"/>
      <c r="L29" s="28"/>
      <c r="M29" s="27" t="s">
        <v>129</v>
      </c>
      <c r="N29" s="99"/>
      <c r="O29" s="27" t="s">
        <v>40</v>
      </c>
    </row>
    <row r="30" spans="1:19" s="29" customFormat="1" ht="75">
      <c r="A30" s="27">
        <v>3</v>
      </c>
      <c r="B30" s="12" t="s">
        <v>49</v>
      </c>
      <c r="C30" s="27" t="s">
        <v>33</v>
      </c>
      <c r="D30" s="36" t="s">
        <v>41</v>
      </c>
      <c r="E30" s="28">
        <v>881.32799999999997</v>
      </c>
      <c r="F30" s="10">
        <f t="shared" si="1"/>
        <v>852.7</v>
      </c>
      <c r="G30" s="28"/>
      <c r="H30" s="28"/>
      <c r="I30" s="28"/>
      <c r="J30" s="28">
        <v>852.7</v>
      </c>
      <c r="K30" s="28"/>
      <c r="L30" s="28"/>
      <c r="M30" s="27" t="s">
        <v>66</v>
      </c>
      <c r="N30" s="99"/>
      <c r="O30" s="27" t="s">
        <v>40</v>
      </c>
    </row>
    <row r="31" spans="1:19" s="29" customFormat="1" ht="60">
      <c r="A31" s="31">
        <v>4</v>
      </c>
      <c r="B31" s="32" t="s">
        <v>74</v>
      </c>
      <c r="C31" s="31">
        <v>2020</v>
      </c>
      <c r="D31" s="36" t="s">
        <v>28</v>
      </c>
      <c r="E31" s="33">
        <v>14030.745999999999</v>
      </c>
      <c r="F31" s="10">
        <f t="shared" si="1"/>
        <v>13604.746000000001</v>
      </c>
      <c r="G31" s="33">
        <v>12244.271000000001</v>
      </c>
      <c r="H31" s="33"/>
      <c r="I31" s="33"/>
      <c r="J31" s="33"/>
      <c r="K31" s="33">
        <v>1360.4749999999999</v>
      </c>
      <c r="L31" s="33"/>
      <c r="M31" s="34" t="s">
        <v>75</v>
      </c>
      <c r="N31" s="99"/>
      <c r="O31" s="35" t="s">
        <v>32</v>
      </c>
    </row>
    <row r="32" spans="1:19" s="29" customFormat="1" ht="63">
      <c r="A32" s="55" t="s">
        <v>108</v>
      </c>
      <c r="B32" s="40" t="s">
        <v>103</v>
      </c>
      <c r="C32" s="41">
        <v>2020</v>
      </c>
      <c r="D32" s="42" t="s">
        <v>28</v>
      </c>
      <c r="E32" s="53">
        <v>1670</v>
      </c>
      <c r="F32" s="10">
        <f t="shared" si="1"/>
        <v>1455.65</v>
      </c>
      <c r="G32" s="53"/>
      <c r="H32" s="53"/>
      <c r="I32" s="53"/>
      <c r="J32" s="53"/>
      <c r="K32" s="56">
        <v>145.565</v>
      </c>
      <c r="L32" s="57">
        <v>1310.085</v>
      </c>
      <c r="M32" s="41" t="s">
        <v>130</v>
      </c>
      <c r="N32" s="99"/>
      <c r="O32" s="35"/>
    </row>
    <row r="33" spans="1:24" s="29" customFormat="1" ht="63">
      <c r="A33" s="55" t="s">
        <v>110</v>
      </c>
      <c r="B33" s="40" t="s">
        <v>104</v>
      </c>
      <c r="C33" s="41">
        <v>2020</v>
      </c>
      <c r="D33" s="42" t="s">
        <v>28</v>
      </c>
      <c r="E33" s="53">
        <v>3900</v>
      </c>
      <c r="F33" s="10">
        <f t="shared" si="1"/>
        <v>2347.25</v>
      </c>
      <c r="G33" s="53"/>
      <c r="H33" s="53"/>
      <c r="I33" s="53"/>
      <c r="J33" s="53"/>
      <c r="K33" s="45"/>
      <c r="L33" s="53">
        <v>2347.25</v>
      </c>
      <c r="M33" s="45" t="s">
        <v>149</v>
      </c>
      <c r="N33" s="99"/>
      <c r="O33" s="35"/>
    </row>
    <row r="34" spans="1:24" s="29" customFormat="1" ht="63">
      <c r="A34" s="55" t="s">
        <v>111</v>
      </c>
      <c r="B34" s="40" t="s">
        <v>105</v>
      </c>
      <c r="C34" s="41">
        <v>2020</v>
      </c>
      <c r="D34" s="42" t="s">
        <v>28</v>
      </c>
      <c r="E34" s="53">
        <v>2400</v>
      </c>
      <c r="F34" s="10">
        <f t="shared" si="1"/>
        <v>2230</v>
      </c>
      <c r="G34" s="54"/>
      <c r="H34" s="43"/>
      <c r="I34" s="54"/>
      <c r="J34" s="43"/>
      <c r="K34" s="41"/>
      <c r="L34" s="58">
        <v>2230</v>
      </c>
      <c r="M34" s="34"/>
      <c r="N34" s="99"/>
      <c r="O34" s="35"/>
    </row>
    <row r="35" spans="1:24" s="29" customFormat="1" ht="63.75" customHeight="1">
      <c r="A35" s="55" t="s">
        <v>112</v>
      </c>
      <c r="B35" s="60" t="s">
        <v>134</v>
      </c>
      <c r="C35" s="45">
        <v>2020</v>
      </c>
      <c r="D35" s="45" t="s">
        <v>135</v>
      </c>
      <c r="E35" s="54">
        <f>SUM(F35:J35)</f>
        <v>2319.36</v>
      </c>
      <c r="F35" s="10">
        <f t="shared" si="1"/>
        <v>2319.36</v>
      </c>
      <c r="G35" s="54"/>
      <c r="H35" s="43"/>
      <c r="I35" s="43"/>
      <c r="J35" s="43"/>
      <c r="K35" s="41"/>
      <c r="L35" s="43">
        <v>2319.36</v>
      </c>
      <c r="M35" s="41" t="s">
        <v>144</v>
      </c>
      <c r="N35" s="99"/>
      <c r="O35" s="35"/>
    </row>
    <row r="36" spans="1:24" s="29" customFormat="1" ht="94.5">
      <c r="A36" s="55" t="s">
        <v>113</v>
      </c>
      <c r="B36" s="60" t="s">
        <v>136</v>
      </c>
      <c r="C36" s="45">
        <v>2020</v>
      </c>
      <c r="D36" s="45" t="s">
        <v>135</v>
      </c>
      <c r="E36" s="54">
        <f>SUM(F36:J36)</f>
        <v>3615.23</v>
      </c>
      <c r="F36" s="10">
        <f t="shared" si="1"/>
        <v>3615.23</v>
      </c>
      <c r="G36" s="54"/>
      <c r="H36" s="43"/>
      <c r="I36" s="43"/>
      <c r="J36" s="43"/>
      <c r="K36" s="41"/>
      <c r="L36" s="43">
        <v>3615.23</v>
      </c>
      <c r="M36" s="41" t="s">
        <v>137</v>
      </c>
      <c r="N36" s="99"/>
      <c r="O36" s="35"/>
    </row>
    <row r="37" spans="1:24" s="29" customFormat="1" ht="66" customHeight="1">
      <c r="A37" s="55" t="s">
        <v>114</v>
      </c>
      <c r="B37" s="40" t="s">
        <v>138</v>
      </c>
      <c r="C37" s="41">
        <v>2020</v>
      </c>
      <c r="D37" s="42" t="s">
        <v>28</v>
      </c>
      <c r="E37" s="43">
        <f>F37+G37+H37+I37+J37</f>
        <v>18675.82</v>
      </c>
      <c r="F37" s="10">
        <f t="shared" si="1"/>
        <v>18675.82</v>
      </c>
      <c r="G37" s="54"/>
      <c r="H37" s="43"/>
      <c r="I37" s="54"/>
      <c r="J37" s="43"/>
      <c r="K37" s="41"/>
      <c r="L37" s="43">
        <v>18675.82</v>
      </c>
      <c r="M37" s="41" t="s">
        <v>145</v>
      </c>
      <c r="N37" s="99"/>
      <c r="O37" s="35"/>
    </row>
    <row r="38" spans="1:24" s="29" customFormat="1" ht="63">
      <c r="A38" s="55" t="s">
        <v>84</v>
      </c>
      <c r="B38" s="40" t="s">
        <v>139</v>
      </c>
      <c r="C38" s="41">
        <v>2020</v>
      </c>
      <c r="D38" s="42" t="s">
        <v>28</v>
      </c>
      <c r="E38" s="43">
        <f>F38+G38+H38+I38+J38</f>
        <v>9981.1</v>
      </c>
      <c r="F38" s="10">
        <f t="shared" si="1"/>
        <v>9981.1</v>
      </c>
      <c r="G38" s="54"/>
      <c r="H38" s="43"/>
      <c r="I38" s="54"/>
      <c r="J38" s="43"/>
      <c r="K38" s="41"/>
      <c r="L38" s="43">
        <v>9981.1</v>
      </c>
      <c r="M38" s="41" t="s">
        <v>146</v>
      </c>
      <c r="N38" s="99"/>
      <c r="O38" s="35"/>
    </row>
    <row r="39" spans="1:24" s="29" customFormat="1" ht="63">
      <c r="A39" s="55" t="s">
        <v>86</v>
      </c>
      <c r="B39" s="40" t="s">
        <v>140</v>
      </c>
      <c r="C39" s="41">
        <v>2020</v>
      </c>
      <c r="D39" s="42" t="s">
        <v>28</v>
      </c>
      <c r="E39" s="43">
        <f>F39+G39+H39+I39+J39</f>
        <v>17603.45</v>
      </c>
      <c r="F39" s="10">
        <f t="shared" si="1"/>
        <v>17603.45</v>
      </c>
      <c r="G39" s="54"/>
      <c r="H39" s="43"/>
      <c r="I39" s="54"/>
      <c r="J39" s="43"/>
      <c r="K39" s="41"/>
      <c r="L39" s="43">
        <v>17603.45</v>
      </c>
      <c r="M39" s="41" t="s">
        <v>147</v>
      </c>
      <c r="N39" s="99"/>
      <c r="O39" s="35"/>
    </row>
    <row r="40" spans="1:24" s="29" customFormat="1" ht="63">
      <c r="A40" s="55" t="s">
        <v>88</v>
      </c>
      <c r="B40" s="40" t="s">
        <v>141</v>
      </c>
      <c r="C40" s="41">
        <v>2020</v>
      </c>
      <c r="D40" s="42" t="s">
        <v>28</v>
      </c>
      <c r="E40" s="43">
        <f>F40+G40+H40+I40+J40</f>
        <v>3500</v>
      </c>
      <c r="F40" s="10">
        <f t="shared" si="1"/>
        <v>3500</v>
      </c>
      <c r="G40" s="54"/>
      <c r="H40" s="43"/>
      <c r="I40" s="54"/>
      <c r="J40" s="43"/>
      <c r="K40" s="41"/>
      <c r="L40" s="43">
        <v>3500</v>
      </c>
      <c r="M40" s="41" t="s">
        <v>148</v>
      </c>
      <c r="N40" s="99"/>
      <c r="O40" s="35"/>
    </row>
    <row r="41" spans="1:24" s="29" customFormat="1" ht="63">
      <c r="A41" s="55" t="s">
        <v>90</v>
      </c>
      <c r="B41" s="40" t="s">
        <v>142</v>
      </c>
      <c r="C41" s="41">
        <v>2020</v>
      </c>
      <c r="D41" s="42" t="s">
        <v>28</v>
      </c>
      <c r="E41" s="43">
        <f>F41</f>
        <v>11030</v>
      </c>
      <c r="F41" s="10">
        <f t="shared" si="1"/>
        <v>11030</v>
      </c>
      <c r="G41" s="54"/>
      <c r="H41" s="54"/>
      <c r="I41" s="54"/>
      <c r="J41" s="54"/>
      <c r="K41" s="56">
        <v>1103</v>
      </c>
      <c r="L41" s="54">
        <v>9927</v>
      </c>
      <c r="M41" s="41" t="s">
        <v>143</v>
      </c>
      <c r="N41" s="98"/>
      <c r="O41" s="35"/>
      <c r="X41" s="70">
        <f>F43+F44+F45</f>
        <v>9529.5259999999998</v>
      </c>
    </row>
    <row r="42" spans="1:24" s="29" customFormat="1" ht="15.75">
      <c r="A42" s="15">
        <v>3</v>
      </c>
      <c r="B42" s="15" t="s">
        <v>36</v>
      </c>
      <c r="C42" s="13"/>
      <c r="D42" s="13"/>
      <c r="E42" s="14">
        <f>SUM(E43:E45)</f>
        <v>9606.8050000000003</v>
      </c>
      <c r="F42" s="14">
        <f>SUM(F43:F45)</f>
        <v>9529.5259999999998</v>
      </c>
      <c r="G42" s="14">
        <f>SUM(G43:G45)</f>
        <v>5532.6279999999997</v>
      </c>
      <c r="H42" s="14">
        <f t="shared" ref="H42:L42" si="3">SUM(H43:H45)</f>
        <v>0</v>
      </c>
      <c r="I42" s="14">
        <f t="shared" si="3"/>
        <v>0</v>
      </c>
      <c r="J42" s="14">
        <f t="shared" si="3"/>
        <v>0</v>
      </c>
      <c r="K42" s="14">
        <f t="shared" si="3"/>
        <v>3583.1570000000002</v>
      </c>
      <c r="L42" s="14">
        <f t="shared" si="3"/>
        <v>413.74099999999999</v>
      </c>
      <c r="M42" s="13"/>
      <c r="N42" s="13"/>
      <c r="O42" s="13"/>
      <c r="S42" s="68"/>
    </row>
    <row r="43" spans="1:24" s="29" customFormat="1" ht="188.25" customHeight="1">
      <c r="A43" s="8">
        <v>1</v>
      </c>
      <c r="B43" s="7" t="s">
        <v>163</v>
      </c>
      <c r="C43" s="8">
        <v>2020</v>
      </c>
      <c r="D43" s="9" t="s">
        <v>43</v>
      </c>
      <c r="E43" s="10">
        <v>6993.0640000000003</v>
      </c>
      <c r="F43" s="10">
        <f t="shared" si="1"/>
        <v>6915.7849999999999</v>
      </c>
      <c r="G43" s="10">
        <v>5532.6279999999997</v>
      </c>
      <c r="H43" s="10"/>
      <c r="I43" s="10"/>
      <c r="J43" s="10"/>
      <c r="K43" s="10">
        <v>1383.1569999999999</v>
      </c>
      <c r="L43" s="10"/>
      <c r="M43" s="8" t="s">
        <v>38</v>
      </c>
      <c r="N43" s="8" t="s">
        <v>61</v>
      </c>
      <c r="O43" s="8" t="s">
        <v>32</v>
      </c>
    </row>
    <row r="44" spans="1:24" s="29" customFormat="1" ht="105">
      <c r="A44" s="8">
        <v>2</v>
      </c>
      <c r="B44" s="7" t="s">
        <v>76</v>
      </c>
      <c r="C44" s="8">
        <v>2020</v>
      </c>
      <c r="D44" s="9" t="s">
        <v>77</v>
      </c>
      <c r="E44" s="10">
        <v>613.74099999999999</v>
      </c>
      <c r="F44" s="10">
        <f t="shared" si="1"/>
        <v>613.74099999999999</v>
      </c>
      <c r="G44" s="10"/>
      <c r="H44" s="10"/>
      <c r="I44" s="10"/>
      <c r="J44" s="10"/>
      <c r="K44" s="10">
        <v>200</v>
      </c>
      <c r="L44" s="10">
        <v>413.74099999999999</v>
      </c>
      <c r="M44" s="8" t="s">
        <v>78</v>
      </c>
      <c r="N44" s="39" t="s">
        <v>79</v>
      </c>
      <c r="O44" s="8" t="s">
        <v>80</v>
      </c>
    </row>
    <row r="45" spans="1:24" s="29" customFormat="1" ht="91.5" customHeight="1">
      <c r="A45" s="8">
        <v>3</v>
      </c>
      <c r="B45" s="7" t="s">
        <v>81</v>
      </c>
      <c r="C45" s="8">
        <v>2020</v>
      </c>
      <c r="D45" s="9" t="s">
        <v>43</v>
      </c>
      <c r="E45" s="10">
        <f>F45</f>
        <v>2000</v>
      </c>
      <c r="F45" s="10">
        <f t="shared" si="1"/>
        <v>2000</v>
      </c>
      <c r="G45" s="10"/>
      <c r="H45" s="10"/>
      <c r="I45" s="10"/>
      <c r="J45" s="10"/>
      <c r="K45" s="10">
        <v>2000</v>
      </c>
      <c r="L45" s="10"/>
      <c r="M45" s="8" t="s">
        <v>82</v>
      </c>
      <c r="N45" s="8" t="s">
        <v>83</v>
      </c>
      <c r="O45" s="8"/>
    </row>
    <row r="46" spans="1:24" ht="30" customHeight="1">
      <c r="A46" s="15">
        <v>4</v>
      </c>
      <c r="B46" s="15" t="s">
        <v>21</v>
      </c>
      <c r="C46" s="8"/>
      <c r="D46" s="8"/>
      <c r="E46" s="14">
        <f>SUM(E47:E58)</f>
        <v>152465.878</v>
      </c>
      <c r="F46" s="14">
        <f>SUM(F47:F58)</f>
        <v>80497.451000000001</v>
      </c>
      <c r="G46" s="14">
        <f>SUM(G47:G58)</f>
        <v>19575.642</v>
      </c>
      <c r="H46" s="14">
        <f t="shared" ref="H46:L46" si="4">SUM(H47:H58)</f>
        <v>0</v>
      </c>
      <c r="I46" s="14">
        <f t="shared" si="4"/>
        <v>23415.059000000001</v>
      </c>
      <c r="J46" s="14">
        <f t="shared" si="4"/>
        <v>24112.84</v>
      </c>
      <c r="K46" s="14">
        <f t="shared" si="4"/>
        <v>13393.91</v>
      </c>
      <c r="L46" s="14">
        <f t="shared" si="4"/>
        <v>0</v>
      </c>
      <c r="M46" s="8"/>
      <c r="N46" s="8"/>
      <c r="O46" s="8"/>
      <c r="S46" s="67"/>
    </row>
    <row r="47" spans="1:24" ht="90">
      <c r="A47" s="8">
        <v>1</v>
      </c>
      <c r="B47" s="7" t="s">
        <v>154</v>
      </c>
      <c r="C47" s="8">
        <v>2020</v>
      </c>
      <c r="D47" s="9" t="s">
        <v>150</v>
      </c>
      <c r="E47" s="10">
        <v>23415.059000000001</v>
      </c>
      <c r="F47" s="10">
        <f>SUM(G47:L47)</f>
        <v>23415.059000000001</v>
      </c>
      <c r="G47" s="10"/>
      <c r="H47" s="10"/>
      <c r="I47" s="10">
        <v>23415.059000000001</v>
      </c>
      <c r="J47" s="10"/>
      <c r="K47" s="10"/>
      <c r="L47" s="10"/>
      <c r="M47" s="8" t="s">
        <v>67</v>
      </c>
      <c r="N47" s="97" t="s">
        <v>60</v>
      </c>
      <c r="O47" s="8" t="s">
        <v>31</v>
      </c>
      <c r="T47" s="67"/>
    </row>
    <row r="48" spans="1:24" s="29" customFormat="1" ht="69" customHeight="1">
      <c r="A48" s="27">
        <v>2</v>
      </c>
      <c r="B48" s="12" t="s">
        <v>50</v>
      </c>
      <c r="C48" s="27" t="s">
        <v>33</v>
      </c>
      <c r="D48" s="36" t="s">
        <v>34</v>
      </c>
      <c r="E48" s="28">
        <v>33221.872000000003</v>
      </c>
      <c r="F48" s="10">
        <f t="shared" ref="F48:F55" si="5">SUM(G48:L48)</f>
        <v>17948.154999999999</v>
      </c>
      <c r="G48" s="28"/>
      <c r="H48" s="28"/>
      <c r="I48" s="28"/>
      <c r="J48" s="28">
        <v>17948.154999999999</v>
      </c>
      <c r="K48" s="28"/>
      <c r="L48" s="28"/>
      <c r="M48" s="27" t="s">
        <v>51</v>
      </c>
      <c r="N48" s="99"/>
      <c r="O48" s="27" t="s">
        <v>40</v>
      </c>
      <c r="T48" s="68"/>
    </row>
    <row r="49" spans="1:20" s="29" customFormat="1" ht="67.5" customHeight="1">
      <c r="A49" s="27">
        <v>3</v>
      </c>
      <c r="B49" s="12" t="s">
        <v>58</v>
      </c>
      <c r="C49" s="27" t="s">
        <v>33</v>
      </c>
      <c r="D49" s="36" t="s">
        <v>35</v>
      </c>
      <c r="E49" s="28">
        <v>26407.687000000002</v>
      </c>
      <c r="F49" s="10">
        <f t="shared" si="5"/>
        <v>6164.6850000000004</v>
      </c>
      <c r="G49" s="28"/>
      <c r="H49" s="28"/>
      <c r="I49" s="28"/>
      <c r="J49" s="28">
        <v>6164.6850000000004</v>
      </c>
      <c r="K49" s="28"/>
      <c r="L49" s="28"/>
      <c r="M49" s="27" t="s">
        <v>53</v>
      </c>
      <c r="N49" s="99"/>
      <c r="O49" s="27" t="s">
        <v>40</v>
      </c>
      <c r="T49" s="68"/>
    </row>
    <row r="50" spans="1:20" s="29" customFormat="1" ht="140.25" customHeight="1">
      <c r="A50" s="72">
        <v>4</v>
      </c>
      <c r="B50" s="81" t="s">
        <v>155</v>
      </c>
      <c r="C50" s="72">
        <v>2020</v>
      </c>
      <c r="D50" s="73" t="s">
        <v>54</v>
      </c>
      <c r="E50" s="74">
        <v>800</v>
      </c>
      <c r="F50" s="10">
        <f>SUM(G50:L50)</f>
        <v>800</v>
      </c>
      <c r="G50" s="74"/>
      <c r="H50" s="74"/>
      <c r="I50" s="74"/>
      <c r="J50" s="74"/>
      <c r="K50" s="74">
        <v>800</v>
      </c>
      <c r="L50" s="74"/>
      <c r="M50" s="72" t="s">
        <v>151</v>
      </c>
      <c r="N50" s="99"/>
      <c r="O50" s="71"/>
    </row>
    <row r="51" spans="1:20" ht="113.25" customHeight="1">
      <c r="A51" s="8">
        <v>5</v>
      </c>
      <c r="B51" s="24" t="s">
        <v>52</v>
      </c>
      <c r="C51" s="8" t="s">
        <v>39</v>
      </c>
      <c r="D51" s="9" t="s">
        <v>54</v>
      </c>
      <c r="E51" s="10">
        <v>60921.26</v>
      </c>
      <c r="F51" s="10">
        <f t="shared" si="5"/>
        <v>24469.552</v>
      </c>
      <c r="G51" s="10">
        <v>19575.642</v>
      </c>
      <c r="H51" s="10"/>
      <c r="I51" s="10"/>
      <c r="J51" s="10"/>
      <c r="K51" s="10">
        <v>4893.91</v>
      </c>
      <c r="L51" s="10"/>
      <c r="M51" s="8" t="s">
        <v>59</v>
      </c>
      <c r="N51" s="99"/>
      <c r="O51" s="8" t="s">
        <v>32</v>
      </c>
    </row>
    <row r="52" spans="1:20" ht="79.5" customHeight="1">
      <c r="A52" s="62">
        <v>6</v>
      </c>
      <c r="B52" s="86" t="s">
        <v>72</v>
      </c>
      <c r="C52" s="63">
        <v>2020</v>
      </c>
      <c r="D52" s="9" t="s">
        <v>54</v>
      </c>
      <c r="E52" s="64">
        <v>3000</v>
      </c>
      <c r="F52" s="10">
        <f t="shared" si="5"/>
        <v>3000</v>
      </c>
      <c r="G52" s="65"/>
      <c r="H52" s="65"/>
      <c r="I52" s="65"/>
      <c r="J52" s="65"/>
      <c r="K52" s="65">
        <v>3000</v>
      </c>
      <c r="L52" s="64"/>
      <c r="M52" s="63" t="s">
        <v>73</v>
      </c>
      <c r="N52" s="99"/>
      <c r="O52" s="30"/>
    </row>
    <row r="53" spans="1:20" ht="138.75" customHeight="1">
      <c r="A53" s="62">
        <v>7</v>
      </c>
      <c r="B53" s="81" t="s">
        <v>156</v>
      </c>
      <c r="C53" s="63">
        <v>2020</v>
      </c>
      <c r="D53" s="9" t="s">
        <v>54</v>
      </c>
      <c r="E53" s="64">
        <f>F53</f>
        <v>800</v>
      </c>
      <c r="F53" s="10">
        <f>SUM(G53:L53)</f>
        <v>800</v>
      </c>
      <c r="G53" s="65"/>
      <c r="H53" s="65"/>
      <c r="I53" s="65"/>
      <c r="J53" s="65"/>
      <c r="K53" s="65">
        <v>800</v>
      </c>
      <c r="L53" s="64"/>
      <c r="M53" s="72" t="s">
        <v>151</v>
      </c>
      <c r="N53" s="99"/>
      <c r="O53" s="30"/>
    </row>
    <row r="54" spans="1:20" ht="125.25" customHeight="1">
      <c r="A54" s="62">
        <v>8</v>
      </c>
      <c r="B54" s="81" t="s">
        <v>157</v>
      </c>
      <c r="C54" s="63"/>
      <c r="D54" s="9" t="s">
        <v>54</v>
      </c>
      <c r="E54" s="64">
        <f t="shared" ref="E54" si="6">F54</f>
        <v>800</v>
      </c>
      <c r="F54" s="10">
        <f t="shared" si="5"/>
        <v>800</v>
      </c>
      <c r="G54" s="65"/>
      <c r="H54" s="65"/>
      <c r="I54" s="65"/>
      <c r="J54" s="65"/>
      <c r="K54" s="65">
        <v>800</v>
      </c>
      <c r="L54" s="64"/>
      <c r="M54" s="72" t="s">
        <v>151</v>
      </c>
      <c r="N54" s="99"/>
      <c r="O54" s="30"/>
    </row>
    <row r="55" spans="1:20" ht="154.5" customHeight="1">
      <c r="A55" s="75">
        <v>9</v>
      </c>
      <c r="B55" s="82" t="s">
        <v>158</v>
      </c>
      <c r="C55" s="76">
        <v>2020</v>
      </c>
      <c r="D55" s="9" t="s">
        <v>54</v>
      </c>
      <c r="E55" s="77">
        <v>400</v>
      </c>
      <c r="F55" s="10">
        <f t="shared" si="5"/>
        <v>400</v>
      </c>
      <c r="G55" s="77"/>
      <c r="H55" s="77"/>
      <c r="I55" s="77"/>
      <c r="J55" s="77"/>
      <c r="K55" s="77">
        <v>400</v>
      </c>
      <c r="L55" s="77"/>
      <c r="M55" s="72" t="s">
        <v>151</v>
      </c>
      <c r="N55" s="99"/>
      <c r="O55" s="76"/>
    </row>
    <row r="56" spans="1:20" ht="138" customHeight="1">
      <c r="A56" s="25">
        <v>10</v>
      </c>
      <c r="B56" s="82" t="s">
        <v>159</v>
      </c>
      <c r="C56" s="76">
        <v>2020</v>
      </c>
      <c r="D56" s="9" t="s">
        <v>54</v>
      </c>
      <c r="E56" s="77">
        <v>400</v>
      </c>
      <c r="F56" s="10">
        <f>SUM(G56:L56)</f>
        <v>400</v>
      </c>
      <c r="G56" s="77"/>
      <c r="H56" s="77"/>
      <c r="I56" s="77"/>
      <c r="J56" s="77"/>
      <c r="K56" s="77">
        <v>400</v>
      </c>
      <c r="L56" s="77"/>
      <c r="M56" s="72" t="s">
        <v>151</v>
      </c>
      <c r="N56" s="99"/>
      <c r="O56" s="76"/>
    </row>
    <row r="57" spans="1:20" ht="153" customHeight="1">
      <c r="A57" s="75">
        <v>11</v>
      </c>
      <c r="B57" s="83" t="s">
        <v>160</v>
      </c>
      <c r="C57" s="78">
        <v>2020</v>
      </c>
      <c r="D57" s="9" t="s">
        <v>54</v>
      </c>
      <c r="E57" s="80">
        <v>800</v>
      </c>
      <c r="F57" s="10">
        <f>SUM(G57:L57)</f>
        <v>800</v>
      </c>
      <c r="G57" s="80"/>
      <c r="H57" s="80"/>
      <c r="I57" s="80"/>
      <c r="J57" s="80"/>
      <c r="K57" s="80">
        <v>800</v>
      </c>
      <c r="L57" s="80"/>
      <c r="M57" s="72" t="s">
        <v>151</v>
      </c>
      <c r="N57" s="99"/>
      <c r="O57" s="78"/>
    </row>
    <row r="58" spans="1:20" ht="153.75" customHeight="1">
      <c r="A58" s="75">
        <v>12</v>
      </c>
      <c r="B58" s="79" t="s">
        <v>161</v>
      </c>
      <c r="C58" s="78">
        <v>2020</v>
      </c>
      <c r="D58" s="9" t="s">
        <v>54</v>
      </c>
      <c r="E58" s="80">
        <v>1500</v>
      </c>
      <c r="F58" s="10">
        <f t="shared" ref="F58" si="7">SUM(G58:L58)</f>
        <v>1500</v>
      </c>
      <c r="G58" s="80"/>
      <c r="H58" s="80"/>
      <c r="I58" s="80"/>
      <c r="J58" s="80"/>
      <c r="K58" s="80">
        <v>1500</v>
      </c>
      <c r="L58" s="80"/>
      <c r="M58" s="78" t="s">
        <v>152</v>
      </c>
      <c r="N58" s="98"/>
      <c r="O58" s="78"/>
    </row>
    <row r="59" spans="1:20" ht="33.75" customHeight="1">
      <c r="A59" s="15">
        <v>5</v>
      </c>
      <c r="B59" s="15" t="s">
        <v>22</v>
      </c>
      <c r="C59" s="8"/>
      <c r="D59" s="8"/>
      <c r="E59" s="14">
        <f>E60</f>
        <v>36011.688000000002</v>
      </c>
      <c r="F59" s="14">
        <f>G59+H59+I59+J59+K59+L59</f>
        <v>18500</v>
      </c>
      <c r="G59" s="14">
        <f>G60</f>
        <v>16200</v>
      </c>
      <c r="H59" s="14">
        <f t="shared" ref="H59:L59" si="8">H60</f>
        <v>0</v>
      </c>
      <c r="I59" s="14">
        <f t="shared" si="8"/>
        <v>0</v>
      </c>
      <c r="J59" s="14">
        <f t="shared" si="8"/>
        <v>0</v>
      </c>
      <c r="K59" s="14">
        <f t="shared" si="8"/>
        <v>2300</v>
      </c>
      <c r="L59" s="14">
        <f t="shared" si="8"/>
        <v>0</v>
      </c>
      <c r="M59" s="8"/>
      <c r="N59" s="8"/>
      <c r="O59" s="8"/>
      <c r="S59" s="67"/>
    </row>
    <row r="60" spans="1:20" ht="225">
      <c r="A60" s="8">
        <v>1</v>
      </c>
      <c r="B60" s="7" t="s">
        <v>153</v>
      </c>
      <c r="C60" s="8" t="s">
        <v>27</v>
      </c>
      <c r="D60" s="9" t="s">
        <v>44</v>
      </c>
      <c r="E60" s="10">
        <f>35511.688+500</f>
        <v>36011.688000000002</v>
      </c>
      <c r="F60" s="85">
        <f>SUM(G60:L60)</f>
        <v>18500</v>
      </c>
      <c r="G60" s="85">
        <v>16200</v>
      </c>
      <c r="H60" s="10"/>
      <c r="I60" s="10"/>
      <c r="J60" s="10"/>
      <c r="K60" s="85">
        <f>1800+500</f>
        <v>2300</v>
      </c>
      <c r="L60" s="10"/>
      <c r="M60" s="8" t="s">
        <v>68</v>
      </c>
      <c r="N60" s="8" t="s">
        <v>62</v>
      </c>
      <c r="O60" s="8" t="s">
        <v>32</v>
      </c>
      <c r="S60" s="67"/>
    </row>
    <row r="61" spans="1:20" ht="25.5" customHeight="1">
      <c r="A61" s="13">
        <v>12</v>
      </c>
      <c r="B61" s="13" t="s">
        <v>47</v>
      </c>
      <c r="C61" s="13"/>
      <c r="D61" s="13"/>
      <c r="E61" s="14">
        <f>E9+E27+E42+E46+E59</f>
        <v>813513.78200000001</v>
      </c>
      <c r="F61" s="14">
        <f>G61+H61+I61+J61+K61+L61</f>
        <v>712659.23699999996</v>
      </c>
      <c r="G61" s="14">
        <f>G9+G27+G42+G46+G59</f>
        <v>64886.241000000002</v>
      </c>
      <c r="H61" s="14">
        <f t="shared" ref="H61:L61" si="9">H9+H27+H42+H46+H59</f>
        <v>0</v>
      </c>
      <c r="I61" s="14">
        <f t="shared" si="9"/>
        <v>177289.91800000001</v>
      </c>
      <c r="J61" s="14">
        <f t="shared" si="9"/>
        <v>27260.25</v>
      </c>
      <c r="K61" s="14">
        <f t="shared" si="9"/>
        <v>66683.353000000003</v>
      </c>
      <c r="L61" s="14">
        <f t="shared" si="9"/>
        <v>376539.47500000003</v>
      </c>
      <c r="M61" s="18"/>
      <c r="N61" s="8"/>
      <c r="O61" s="8"/>
    </row>
    <row r="62" spans="1:20" ht="33.75" customHeight="1">
      <c r="A62" s="15">
        <v>6</v>
      </c>
      <c r="B62" s="13" t="s">
        <v>19</v>
      </c>
      <c r="C62" s="8"/>
      <c r="D62" s="8"/>
      <c r="E62" s="14">
        <f>E63</f>
        <v>1065</v>
      </c>
      <c r="F62" s="14">
        <f t="shared" ref="F62:L62" si="10">F63</f>
        <v>162.511</v>
      </c>
      <c r="G62" s="14">
        <f t="shared" si="10"/>
        <v>0</v>
      </c>
      <c r="H62" s="14">
        <f t="shared" si="10"/>
        <v>0</v>
      </c>
      <c r="I62" s="14">
        <f t="shared" si="10"/>
        <v>0</v>
      </c>
      <c r="J62" s="14">
        <f t="shared" si="10"/>
        <v>0</v>
      </c>
      <c r="K62" s="14">
        <f t="shared" si="10"/>
        <v>0</v>
      </c>
      <c r="L62" s="14">
        <f t="shared" si="10"/>
        <v>162.511</v>
      </c>
      <c r="M62" s="8"/>
      <c r="N62" s="8"/>
      <c r="O62" s="8"/>
    </row>
    <row r="63" spans="1:20" ht="120">
      <c r="A63" s="8">
        <v>1</v>
      </c>
      <c r="B63" s="7" t="s">
        <v>63</v>
      </c>
      <c r="C63" s="8" t="s">
        <v>23</v>
      </c>
      <c r="D63" s="8" t="s">
        <v>24</v>
      </c>
      <c r="E63" s="10">
        <v>1065</v>
      </c>
      <c r="F63" s="10">
        <v>162.511</v>
      </c>
      <c r="G63" s="10"/>
      <c r="H63" s="10"/>
      <c r="I63" s="10"/>
      <c r="J63" s="10"/>
      <c r="K63" s="10"/>
      <c r="L63" s="10">
        <v>162.511</v>
      </c>
      <c r="M63" s="8" t="s">
        <v>65</v>
      </c>
      <c r="N63" s="8" t="s">
        <v>64</v>
      </c>
      <c r="O63" s="8" t="s">
        <v>25</v>
      </c>
    </row>
    <row r="64" spans="1:20" s="6" customFormat="1" ht="32.25" customHeight="1">
      <c r="A64" s="20">
        <v>1</v>
      </c>
      <c r="B64" s="19" t="s">
        <v>46</v>
      </c>
      <c r="C64" s="20"/>
      <c r="D64" s="20"/>
      <c r="E64" s="14">
        <v>1065</v>
      </c>
      <c r="F64" s="14">
        <f>F63</f>
        <v>162.511</v>
      </c>
      <c r="G64" s="14">
        <f t="shared" ref="G64:L64" si="11">G63</f>
        <v>0</v>
      </c>
      <c r="H64" s="14">
        <f t="shared" si="11"/>
        <v>0</v>
      </c>
      <c r="I64" s="14">
        <f t="shared" si="11"/>
        <v>0</v>
      </c>
      <c r="J64" s="14">
        <f t="shared" si="11"/>
        <v>0</v>
      </c>
      <c r="K64" s="14">
        <f t="shared" si="11"/>
        <v>0</v>
      </c>
      <c r="L64" s="14">
        <f t="shared" si="11"/>
        <v>162.511</v>
      </c>
      <c r="M64" s="20"/>
      <c r="N64" s="20"/>
      <c r="O64" s="20"/>
    </row>
    <row r="65" spans="1:15">
      <c r="A65" s="91" t="s">
        <v>14</v>
      </c>
      <c r="B65" s="91"/>
      <c r="C65" s="91"/>
      <c r="D65" s="9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>
      <c r="A66" s="91" t="s">
        <v>15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22"/>
      <c r="O66" s="22"/>
    </row>
    <row r="67" spans="1:15">
      <c r="A67" s="96"/>
      <c r="B67" s="96"/>
      <c r="C67" s="96"/>
      <c r="D67" s="96"/>
      <c r="E67" s="3"/>
      <c r="F67" s="3"/>
      <c r="G67" s="3"/>
      <c r="H67" s="23"/>
      <c r="I67" s="3"/>
      <c r="J67" s="3"/>
      <c r="K67" s="3"/>
      <c r="L67" s="3"/>
      <c r="M67" s="3"/>
      <c r="N67" s="3"/>
      <c r="O67" s="3"/>
    </row>
    <row r="68" spans="1:15" s="5" customFormat="1" ht="47.25" customHeight="1">
      <c r="A68" s="87"/>
      <c r="B68" s="87"/>
      <c r="C68" s="87"/>
      <c r="D68" s="87"/>
      <c r="E68" s="87"/>
      <c r="F68" s="87"/>
      <c r="G68" s="4"/>
      <c r="H68" s="4"/>
      <c r="I68" s="4"/>
      <c r="J68" s="88"/>
      <c r="K68" s="88"/>
      <c r="L68" s="88"/>
    </row>
    <row r="71" spans="1:15">
      <c r="F71" s="37"/>
      <c r="G71" s="37"/>
      <c r="H71" s="37"/>
      <c r="I71" s="37"/>
      <c r="J71" s="37"/>
      <c r="K71" s="37"/>
      <c r="L71" s="37"/>
      <c r="M71" s="37"/>
    </row>
    <row r="72" spans="1:15">
      <c r="F72" s="84"/>
      <c r="G72" s="84"/>
      <c r="H72" s="84"/>
      <c r="I72" s="84"/>
      <c r="J72" s="84"/>
      <c r="K72" s="84"/>
      <c r="L72" s="84"/>
      <c r="M72" s="37"/>
    </row>
    <row r="73" spans="1:15">
      <c r="F73" s="26"/>
      <c r="G73" s="26"/>
      <c r="H73" s="26"/>
      <c r="I73" s="26"/>
      <c r="J73" s="26"/>
      <c r="K73" s="26"/>
      <c r="L73" s="26"/>
      <c r="M73" s="37"/>
    </row>
    <row r="74" spans="1:15">
      <c r="F74" s="37"/>
      <c r="G74" s="37"/>
      <c r="H74" s="37"/>
      <c r="I74" s="37"/>
      <c r="J74" s="37"/>
      <c r="K74" s="37"/>
      <c r="L74" s="37"/>
      <c r="M74" s="37"/>
    </row>
    <row r="75" spans="1:15">
      <c r="F75" s="38"/>
      <c r="G75" s="38"/>
      <c r="H75" s="38"/>
      <c r="I75" s="38"/>
      <c r="J75" s="38"/>
      <c r="K75" s="38"/>
      <c r="L75" s="38"/>
      <c r="M75" s="37"/>
    </row>
    <row r="76" spans="1:15">
      <c r="F76" s="38"/>
      <c r="G76" s="38"/>
      <c r="H76" s="38"/>
      <c r="I76" s="38"/>
      <c r="J76" s="38"/>
      <c r="K76" s="38"/>
      <c r="L76" s="38"/>
      <c r="M76" s="37"/>
    </row>
    <row r="77" spans="1:15">
      <c r="F77" s="37"/>
      <c r="G77" s="37"/>
      <c r="H77" s="37"/>
      <c r="I77" s="37"/>
      <c r="J77" s="37"/>
      <c r="K77" s="37"/>
      <c r="L77" s="37"/>
      <c r="M77" s="37"/>
    </row>
    <row r="79" spans="1:15">
      <c r="E79" s="26"/>
      <c r="F79" s="26"/>
      <c r="G79" s="26"/>
      <c r="H79" s="26"/>
      <c r="I79" s="26"/>
      <c r="J79" s="26"/>
      <c r="K79" s="26"/>
    </row>
  </sheetData>
  <mergeCells count="25">
    <mergeCell ref="C4:C7"/>
    <mergeCell ref="O4:O7"/>
    <mergeCell ref="A67:D67"/>
    <mergeCell ref="A65:D65"/>
    <mergeCell ref="N4:N7"/>
    <mergeCell ref="N10:N11"/>
    <mergeCell ref="N28:N41"/>
    <mergeCell ref="N47:N58"/>
    <mergeCell ref="N12:N26"/>
    <mergeCell ref="A68:F68"/>
    <mergeCell ref="J68:L68"/>
    <mergeCell ref="M1:O1"/>
    <mergeCell ref="A2:M2"/>
    <mergeCell ref="A66:M66"/>
    <mergeCell ref="A4:A7"/>
    <mergeCell ref="G6:I6"/>
    <mergeCell ref="J6:K6"/>
    <mergeCell ref="L6:L7"/>
    <mergeCell ref="M4:M7"/>
    <mergeCell ref="F4:L4"/>
    <mergeCell ref="G5:L5"/>
    <mergeCell ref="F5:F7"/>
    <mergeCell ref="E4:E7"/>
    <mergeCell ref="B4:B7"/>
    <mergeCell ref="D4:D7"/>
  </mergeCells>
  <pageMargins left="0" right="0" top="1.1811023622047245" bottom="0" header="0.31496062992125984" footer="0"/>
  <pageSetup paperSize="9" scale="52" orientation="landscape" r:id="rId1"/>
  <rowBreaks count="3" manualBreakCount="3">
    <brk id="15" max="14" man="1"/>
    <brk id="29" max="14" man="1"/>
    <brk id="4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2019-12-21T08:59:28Z</dcterms:modified>
</cp:coreProperties>
</file>